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zdouc\Documents\JAVNA NAROČILA\ODPRTI POSTOPEK\2022\JN 0025-2022 ANALIZATOR ZA TESTE HEMOSTAZE\"/>
    </mc:Choice>
  </mc:AlternateContent>
  <xr:revisionPtr revIDLastSave="0" documentId="13_ncr:1_{123ABED2-6DE6-4ED1-8B9E-74AD91904754}" xr6:coauthVersionLast="36" xr6:coauthVersionMax="36" xr10:uidLastSave="{00000000-0000-0000-0000-000000000000}"/>
  <bookViews>
    <workbookView xWindow="480" yWindow="390" windowWidth="11355" windowHeight="8400" activeTab="1" xr2:uid="{00000000-000D-0000-FFFF-FFFF00000000}"/>
  </bookViews>
  <sheets>
    <sheet name="I. PONUDBENI PREDRAČUN" sheetId="6" r:id="rId1"/>
    <sheet name="II. POTROŠNI MAT." sheetId="7" r:id="rId2"/>
  </sheets>
  <definedNames>
    <definedName name="_xlnm.Print_Titles" localSheetId="0">'I. PONUDBENI PREDRAČUN'!$8:$8</definedName>
  </definedNames>
  <calcPr calcId="191029"/>
</workbook>
</file>

<file path=xl/calcChain.xml><?xml version="1.0" encoding="utf-8"?>
<calcChain xmlns="http://schemas.openxmlformats.org/spreadsheetml/2006/main">
  <c r="R20" i="7" l="1"/>
  <c r="S20" i="7" s="1"/>
  <c r="O20" i="7"/>
  <c r="P20" i="7" s="1"/>
  <c r="Q20" i="7" s="1"/>
  <c r="T20" i="7" s="1"/>
  <c r="R19" i="7"/>
  <c r="S19" i="7" s="1"/>
  <c r="O19" i="7"/>
  <c r="P19" i="7" s="1"/>
  <c r="Q19" i="7" s="1"/>
  <c r="T19" i="7" s="1"/>
  <c r="R18" i="7"/>
  <c r="S18" i="7" s="1"/>
  <c r="O18" i="7"/>
  <c r="P18" i="7" s="1"/>
  <c r="Q18" i="7" s="1"/>
  <c r="T18" i="7" s="1"/>
  <c r="R17" i="7"/>
  <c r="S17" i="7" s="1"/>
  <c r="O17" i="7"/>
  <c r="P17" i="7" s="1"/>
  <c r="Q17" i="7" s="1"/>
  <c r="T17" i="7" s="1"/>
  <c r="R16" i="7"/>
  <c r="S16" i="7" s="1"/>
  <c r="O16" i="7"/>
  <c r="P16" i="7" s="1"/>
  <c r="Q16" i="7" s="1"/>
  <c r="T16" i="7" s="1"/>
  <c r="R15" i="7"/>
  <c r="S15" i="7" s="1"/>
  <c r="O15" i="7"/>
  <c r="P15" i="7" s="1"/>
  <c r="Q15" i="7" s="1"/>
  <c r="T15" i="7" s="1"/>
  <c r="R14" i="7"/>
  <c r="S14" i="7" s="1"/>
  <c r="O14" i="7"/>
  <c r="P14" i="7" s="1"/>
  <c r="Q14" i="7" s="1"/>
  <c r="T14" i="7" s="1"/>
  <c r="T21" i="7" l="1"/>
  <c r="T22" i="7"/>
  <c r="K10" i="6" s="1"/>
  <c r="J13" i="6"/>
  <c r="K13" i="6" s="1"/>
  <c r="J12" i="6"/>
  <c r="K12" i="6" s="1"/>
  <c r="J11" i="6" l="1"/>
  <c r="K11" i="6" l="1"/>
  <c r="J9" i="6" l="1"/>
  <c r="K9" i="6" s="1"/>
  <c r="K14" i="6" s="1"/>
</calcChain>
</file>

<file path=xl/sharedStrings.xml><?xml version="1.0" encoding="utf-8"?>
<sst xmlns="http://schemas.openxmlformats.org/spreadsheetml/2006/main" count="110" uniqueCount="94">
  <si>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</si>
  <si>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</si>
  <si>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</si>
  <si>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</si>
  <si>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</si>
  <si>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</si>
  <si>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</si>
  <si>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</si>
  <si>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</si>
  <si>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</si>
  <si>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</si>
  <si>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</si>
  <si>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</si>
  <si>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</si>
  <si>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</si>
  <si>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mesečni pavšal</t>
  </si>
  <si>
    <t>-</t>
  </si>
  <si>
    <t>Zahtevano</t>
  </si>
  <si>
    <t>kom</t>
  </si>
  <si>
    <t>Cena / EM v EUR brez DDV</t>
  </si>
  <si>
    <t>Cena / EM v EUR z DDV</t>
  </si>
  <si>
    <t>Tržno ime opreme (naziv opreme)</t>
  </si>
  <si>
    <t>PONUDBENI PREDRAČUN (razčlenjen)</t>
  </si>
  <si>
    <t>POTROŠNI MATERIAL*</t>
  </si>
  <si>
    <t>SKUPNA VREDNOST CELOTNE PONUDBE v EUR z DDV:</t>
  </si>
  <si>
    <t>ura      (okvirno za 4 leta)</t>
  </si>
  <si>
    <t>SKUPNA VREDNOST v EUR z DDV za obdobje enega (1) leta:</t>
  </si>
  <si>
    <t>Kraj in datum: __________________</t>
  </si>
  <si>
    <t>_________________________________</t>
  </si>
  <si>
    <t>Podpis in žig: ______________________</t>
  </si>
  <si>
    <t>Pogarancijsko vzdrževanje aparata "ALL INCLUSIVE" (točka 3.1. iz obrazca št. 3: Tehnične specifikacije)</t>
  </si>
  <si>
    <t>Pogarancijsko vzdrževanje aparata "PREVENTIVA" (točka 3.2. iz obrazca št. 3: Tehnične specifikacije)</t>
  </si>
  <si>
    <t>Delovna ura pri pogarancijskem vzdrževanju PREVENTIVA (točka 3.2. iz obrazca št. 3: Tehnične specifikacije)</t>
  </si>
  <si>
    <t>Predmet javnega naročila: NAKUP ANALIZATORJA ZA TESTE HEMOSTAZE Z VZDŽEVANJEM TER DOBAVO POTROŠNEGA MATERIALA IN REAGENTI</t>
  </si>
  <si>
    <t>NAKUP ANALIZATORJA ZA TESTE HEMOSTAZE</t>
  </si>
  <si>
    <t>okvirno za 3 leta</t>
  </si>
  <si>
    <t>Oznaka povpraševanja OI:</t>
  </si>
  <si>
    <t>Zap. št. povpraševanja OI:</t>
  </si>
  <si>
    <t>Povpraševanje pripravil/a OI:</t>
  </si>
  <si>
    <t>Naziv ponudnika:</t>
  </si>
  <si>
    <t>Davčna številka:</t>
  </si>
  <si>
    <t>Oznaka povpraševanja/ponudbe:</t>
  </si>
  <si>
    <t>Kontaktna oseba:</t>
  </si>
  <si>
    <t>OPOMBA NAROČNIKA:</t>
  </si>
  <si>
    <t>Telefonska št.:</t>
  </si>
  <si>
    <t>Ponudnik izpolni rumena polja.</t>
  </si>
  <si>
    <t>Veljavnost ponudbe od:</t>
  </si>
  <si>
    <t>Ponujne cene vključujejo vse stroške in veljajo DDP razloženo Onkološki inštitut Ljubljana, Lekarna, stavba H, prva klet, Zaloška cesta 2, 1000 Ljubljana.</t>
  </si>
  <si>
    <t>Veljavnost ponudbe do:</t>
  </si>
  <si>
    <t>Naročene količine blaga lahko odstopajo od povpraševanja oziroma so odvisne od trenutnih potreb naročnika.</t>
  </si>
  <si>
    <t>Kraj in datum:</t>
  </si>
  <si>
    <t>Št. sklopa</t>
  </si>
  <si>
    <t>Generično ime artikla</t>
  </si>
  <si>
    <t>Podrobnejši opis artikla</t>
  </si>
  <si>
    <t>Enota mere (EM)</t>
  </si>
  <si>
    <t>Zahtevano max.  število EM v pakiranju</t>
  </si>
  <si>
    <t>Količina EM</t>
  </si>
  <si>
    <t>Zaščiteno oz. tovarniško ime artikla</t>
  </si>
  <si>
    <t>Nacionalna šifra artikla (samo zdravila / CBZ) oz. kataloška številka artikla proizvajalca</t>
  </si>
  <si>
    <t>Ident ponudnika</t>
  </si>
  <si>
    <t>Proizvajalec artikla</t>
  </si>
  <si>
    <t>Št. EM v pakiranju</t>
  </si>
  <si>
    <t>Cena / pakiranje brez DDV</t>
  </si>
  <si>
    <t>Popust v %</t>
  </si>
  <si>
    <t>Stopnja DDV v %</t>
  </si>
  <si>
    <t xml:space="preserve">Cena / EM brez DDV      </t>
  </si>
  <si>
    <t xml:space="preserve">Cena / EM  brez DDV + popust </t>
  </si>
  <si>
    <t>Cena / EM z DDV + popust</t>
  </si>
  <si>
    <t>Cena / pakiranje brez DDV + popust</t>
  </si>
  <si>
    <t>Cena / pakiranje z DDV + popust</t>
  </si>
  <si>
    <t>Vrednost z DDV + popust</t>
  </si>
  <si>
    <t>a</t>
  </si>
  <si>
    <t>b</t>
  </si>
  <si>
    <t>c</t>
  </si>
  <si>
    <t>d</t>
  </si>
  <si>
    <t>e</t>
  </si>
  <si>
    <t>f</t>
  </si>
  <si>
    <t>g</t>
  </si>
  <si>
    <t>i</t>
  </si>
  <si>
    <t>j</t>
  </si>
  <si>
    <t>k</t>
  </si>
  <si>
    <t>l</t>
  </si>
  <si>
    <t>m</t>
  </si>
  <si>
    <t>n</t>
  </si>
  <si>
    <t>o</t>
  </si>
  <si>
    <t>p=m/l</t>
  </si>
  <si>
    <t>q=p-(n*p/100)</t>
  </si>
  <si>
    <t>r=q*(1+o/100)</t>
  </si>
  <si>
    <t>s=m-(m*n/100)</t>
  </si>
  <si>
    <t>t=s*(1+o/100)</t>
  </si>
  <si>
    <t>u=f*r</t>
  </si>
  <si>
    <t xml:space="preserve">OPOMBA PONUDNIKA: </t>
  </si>
  <si>
    <t>SKUPNA VREDNOST v EUR z DDV za obdobje treh (3) let:</t>
  </si>
  <si>
    <t>* SKUPNA VREDNOST v EUR z DDV za obdobje treh (3) let se iz zavihka II. POTROŠNI MAT. (levo spodaj) oranžno obaravan znesek prenese v to razpredelnico.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</si>
</sst>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0.0%"/>
    <numFmt numFmtId="166" formatCode="dd/mm/yyyy;@"/>
    <numFmt numFmtId="167" formatCode="0.0000"/>
    <numFmt numFmtId="168" formatCode="0.0"/>
  </numFmts>
  <fonts count="39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color rgb="FF006600"/>
      <name val="Times New Roman"/>
      <family val="1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16"/>
      <color rgb="FFFF0000"/>
      <name val="Arial"/>
      <family val="2"/>
      <charset val="238"/>
    </font>
    <font>
      <sz val="12"/>
      <name val="Arial CE"/>
      <charset val="238"/>
    </font>
    <font>
      <sz val="16"/>
      <color rgb="FFFF0000"/>
      <name val="Arial CE"/>
      <charset val="238"/>
    </font>
    <font>
      <sz val="16"/>
      <name val="Arial CE"/>
      <charset val="238"/>
    </font>
    <font>
      <b/>
      <u/>
      <sz val="13"/>
      <color rgb="FFFF0000"/>
      <name val="Calibri"/>
      <family val="2"/>
      <charset val="238"/>
      <scheme val="minor"/>
    </font>
    <font>
      <b/>
      <u/>
      <sz val="13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color rgb="FF000000"/>
      <name val="Calibri"/>
      <family val="2"/>
      <charset val="238"/>
      <scheme val="minor"/>
    </font>
    <font>
      <b/>
      <sz val="16"/>
      <color rgb="FFFF000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9.5"/>
      <name val="Arial CE"/>
      <charset val="238"/>
    </font>
    <font>
      <sz val="10"/>
      <color indexed="9"/>
      <name val="Arial CE"/>
      <charset val="238"/>
    </font>
    <font>
      <sz val="9"/>
      <name val="Arial CE"/>
      <charset val="238"/>
    </font>
    <font>
      <b/>
      <u/>
      <sz val="13"/>
      <color rgb="FFFF0000"/>
      <name val="Arial CE"/>
      <charset val="238"/>
    </font>
    <font>
      <sz val="9.5"/>
      <name val="Arial CE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2" fillId="0" borderId="0"/>
    <xf numFmtId="0" fontId="32" fillId="0" borderId="0"/>
    <xf numFmtId="0" fontId="32" fillId="0" borderId="0"/>
  </cellStyleXfs>
  <cellXfs count="213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4" fontId="11" fillId="0" borderId="10" xfId="0" applyNumberFormat="1" applyFont="1" applyFill="1" applyBorder="1" applyAlignment="1" applyProtection="1">
      <alignment horizontal="center" vertical="center" wrapText="1"/>
    </xf>
    <xf numFmtId="165" fontId="11" fillId="0" borderId="10" xfId="0" applyNumberFormat="1" applyFont="1" applyFill="1" applyBorder="1" applyAlignment="1" applyProtection="1">
      <alignment horizontal="center" vertical="center" wrapText="1"/>
    </xf>
    <xf numFmtId="4" fontId="11" fillId="0" borderId="7" xfId="0" applyNumberFormat="1" applyFont="1" applyBorder="1" applyAlignment="1" applyProtection="1">
      <alignment horizontal="center" vertical="center"/>
    </xf>
    <xf numFmtId="4" fontId="10" fillId="3" borderId="8" xfId="0" applyNumberFormat="1" applyFont="1" applyFill="1" applyBorder="1" applyAlignment="1" applyProtection="1">
      <alignment horizontal="righ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9" fillId="7" borderId="16" xfId="0" applyFont="1" applyFill="1" applyBorder="1" applyProtection="1"/>
    <xf numFmtId="0" fontId="20" fillId="7" borderId="21" xfId="0" applyFont="1" applyFill="1" applyBorder="1" applyAlignment="1" applyProtection="1">
      <alignment horizontal="right" vertical="center"/>
    </xf>
    <xf numFmtId="0" fontId="10" fillId="7" borderId="22" xfId="0" applyFont="1" applyFill="1" applyBorder="1" applyAlignment="1" applyProtection="1">
      <alignment horizontal="left" vertical="center"/>
      <protection locked="0"/>
    </xf>
    <xf numFmtId="0" fontId="10" fillId="7" borderId="21" xfId="0" applyFont="1" applyFill="1" applyBorder="1" applyAlignment="1" applyProtection="1">
      <alignment horizontal="left" vertical="center"/>
      <protection locked="0"/>
    </xf>
    <xf numFmtId="0" fontId="10" fillId="7" borderId="23" xfId="0" applyFont="1" applyFill="1" applyBorder="1" applyAlignment="1" applyProtection="1">
      <alignment horizontal="left" vertical="center"/>
      <protection locked="0"/>
    </xf>
    <xf numFmtId="0" fontId="21" fillId="0" borderId="0" xfId="0" applyFont="1" applyFill="1" applyBorder="1" applyAlignment="1" applyProtection="1">
      <alignment horizontal="left" vertical="center"/>
      <protection locked="0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164" fontId="2" fillId="0" borderId="0" xfId="0" applyNumberFormat="1" applyFont="1" applyFill="1" applyAlignment="1" applyProtection="1">
      <alignment horizontal="center"/>
      <protection locked="0"/>
    </xf>
    <xf numFmtId="10" fontId="2" fillId="0" borderId="0" xfId="0" applyNumberFormat="1" applyFont="1" applyFill="1" applyAlignment="1" applyProtection="1">
      <alignment horizontal="center"/>
      <protection locked="0"/>
    </xf>
    <xf numFmtId="164" fontId="2" fillId="0" borderId="0" xfId="0" applyNumberFormat="1" applyFont="1" applyFill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4" fontId="2" fillId="0" borderId="0" xfId="0" applyNumberFormat="1" applyFont="1" applyFill="1" applyAlignment="1" applyProtection="1">
      <alignment horizontal="center"/>
      <protection locked="0"/>
    </xf>
    <xf numFmtId="164" fontId="0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Font="1" applyProtection="1">
      <protection locked="0"/>
    </xf>
    <xf numFmtId="0" fontId="19" fillId="7" borderId="24" xfId="0" applyFont="1" applyFill="1" applyBorder="1" applyProtection="1"/>
    <xf numFmtId="0" fontId="20" fillId="7" borderId="22" xfId="0" applyFont="1" applyFill="1" applyBorder="1" applyAlignment="1" applyProtection="1">
      <alignment horizontal="left" vertical="center"/>
      <protection locked="0"/>
    </xf>
    <xf numFmtId="0" fontId="19" fillId="7" borderId="21" xfId="0" applyFont="1" applyFill="1" applyBorder="1" applyAlignment="1" applyProtection="1">
      <alignment horizontal="left" vertical="center"/>
      <protection locked="0"/>
    </xf>
    <xf numFmtId="0" fontId="19" fillId="7" borderId="23" xfId="0" applyFont="1" applyFill="1" applyBorder="1" applyAlignment="1" applyProtection="1">
      <alignment horizontal="right" vertical="center"/>
      <protection locked="0"/>
    </xf>
    <xf numFmtId="0" fontId="22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" fontId="10" fillId="8" borderId="19" xfId="0" applyNumberFormat="1" applyFont="1" applyFill="1" applyBorder="1" applyAlignment="1" applyProtection="1">
      <alignment horizontal="left" vertical="center"/>
      <protection locked="0"/>
    </xf>
    <xf numFmtId="1" fontId="11" fillId="8" borderId="18" xfId="0" applyNumberFormat="1" applyFont="1" applyFill="1" applyBorder="1" applyAlignment="1" applyProtection="1">
      <alignment horizontal="left" vertical="center"/>
      <protection locked="0"/>
    </xf>
    <xf numFmtId="1" fontId="11" fillId="8" borderId="20" xfId="0" applyNumberFormat="1" applyFont="1" applyFill="1" applyBorder="1" applyAlignment="1" applyProtection="1">
      <alignment horizontal="left" vertical="center"/>
      <protection locked="0"/>
    </xf>
    <xf numFmtId="1" fontId="21" fillId="0" borderId="0" xfId="0" applyNumberFormat="1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164" fontId="2" fillId="0" borderId="0" xfId="0" applyNumberFormat="1" applyFont="1" applyFill="1" applyBorder="1" applyAlignment="1" applyProtection="1">
      <alignment horizontal="center"/>
      <protection locked="0"/>
    </xf>
    <xf numFmtId="10" fontId="2" fillId="0" borderId="0" xfId="0" applyNumberFormat="1" applyFon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4" fontId="2" fillId="0" borderId="0" xfId="0" applyNumberFormat="1" applyFont="1" applyFill="1" applyBorder="1" applyAlignment="1" applyProtection="1">
      <alignment horizontal="center"/>
      <protection locked="0"/>
    </xf>
    <xf numFmtId="1" fontId="10" fillId="8" borderId="22" xfId="0" applyNumberFormat="1" applyFont="1" applyFill="1" applyBorder="1" applyAlignment="1" applyProtection="1">
      <alignment horizontal="left" vertical="center"/>
      <protection locked="0"/>
    </xf>
    <xf numFmtId="1" fontId="11" fillId="8" borderId="21" xfId="0" applyNumberFormat="1" applyFont="1" applyFill="1" applyBorder="1" applyAlignment="1" applyProtection="1">
      <alignment horizontal="left" vertical="center"/>
      <protection locked="0"/>
    </xf>
    <xf numFmtId="1" fontId="11" fillId="8" borderId="23" xfId="0" applyNumberFormat="1" applyFont="1" applyFill="1" applyBorder="1" applyAlignment="1" applyProtection="1">
      <alignment horizontal="left" vertical="center"/>
      <protection locked="0"/>
    </xf>
    <xf numFmtId="1" fontId="5" fillId="0" borderId="0" xfId="0" applyNumberFormat="1" applyFont="1" applyFill="1" applyBorder="1" applyAlignment="1" applyProtection="1">
      <alignment horizontal="left" vertical="center"/>
      <protection locked="0"/>
    </xf>
    <xf numFmtId="0" fontId="20" fillId="8" borderId="22" xfId="0" applyFont="1" applyFill="1" applyBorder="1" applyAlignment="1" applyProtection="1">
      <alignment horizontal="left" vertical="center"/>
      <protection locked="0"/>
    </xf>
    <xf numFmtId="0" fontId="19" fillId="8" borderId="21" xfId="0" applyFont="1" applyFill="1" applyBorder="1" applyAlignment="1" applyProtection="1">
      <protection locked="0"/>
    </xf>
    <xf numFmtId="0" fontId="19" fillId="8" borderId="23" xfId="0" applyFont="1" applyFill="1" applyBorder="1" applyAlignment="1" applyProtection="1">
      <protection locked="0"/>
    </xf>
    <xf numFmtId="0" fontId="23" fillId="0" borderId="0" xfId="0" applyFont="1" applyFill="1" applyBorder="1" applyAlignment="1" applyProtection="1">
      <protection locked="0"/>
    </xf>
    <xf numFmtId="0" fontId="0" fillId="0" borderId="0" xfId="0" applyBorder="1" applyAlignment="1" applyProtection="1">
      <alignment horizontal="left" vertical="center"/>
    </xf>
    <xf numFmtId="0" fontId="0" fillId="0" borderId="0" xfId="0" applyFill="1" applyBorder="1" applyAlignment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1" fontId="20" fillId="8" borderId="22" xfId="0" applyNumberFormat="1" applyFont="1" applyFill="1" applyBorder="1" applyAlignment="1" applyProtection="1">
      <alignment horizontal="left" vertical="center"/>
      <protection locked="0"/>
    </xf>
    <xf numFmtId="0" fontId="24" fillId="0" borderId="0" xfId="0" applyFont="1" applyFill="1" applyBorder="1" applyAlignment="1" applyProtection="1">
      <protection locked="0"/>
    </xf>
    <xf numFmtId="0" fontId="25" fillId="0" borderId="0" xfId="0" applyFont="1" applyFill="1" applyBorder="1" applyProtection="1"/>
    <xf numFmtId="0" fontId="26" fillId="8" borderId="0" xfId="0" applyFont="1" applyFill="1" applyBorder="1" applyProtection="1"/>
    <xf numFmtId="1" fontId="10" fillId="7" borderId="24" xfId="0" applyNumberFormat="1" applyFont="1" applyFill="1" applyBorder="1" applyAlignment="1" applyProtection="1">
      <alignment horizontal="right" vertical="center"/>
    </xf>
    <xf numFmtId="1" fontId="10" fillId="7" borderId="21" xfId="0" applyNumberFormat="1" applyFont="1" applyFill="1" applyBorder="1" applyAlignment="1" applyProtection="1">
      <alignment horizontal="right" vertical="center"/>
    </xf>
    <xf numFmtId="166" fontId="27" fillId="8" borderId="22" xfId="0" applyNumberFormat="1" applyFont="1" applyFill="1" applyBorder="1" applyAlignment="1" applyProtection="1">
      <alignment horizontal="left" vertical="center"/>
      <protection locked="0"/>
    </xf>
    <xf numFmtId="1" fontId="28" fillId="8" borderId="21" xfId="0" applyNumberFormat="1" applyFont="1" applyFill="1" applyBorder="1" applyAlignment="1" applyProtection="1">
      <alignment horizontal="left" vertical="center"/>
      <protection locked="0"/>
    </xf>
    <xf numFmtId="0" fontId="29" fillId="0" borderId="0" xfId="0" applyFont="1" applyBorder="1" applyProtection="1"/>
    <xf numFmtId="0" fontId="14" fillId="0" borderId="0" xfId="0" applyFont="1" applyFill="1" applyBorder="1" applyAlignment="1" applyProtection="1">
      <alignment horizontal="center" wrapText="1"/>
      <protection locked="0"/>
    </xf>
    <xf numFmtId="1" fontId="10" fillId="7" borderId="10" xfId="0" applyNumberFormat="1" applyFont="1" applyFill="1" applyBorder="1" applyAlignment="1" applyProtection="1">
      <alignment horizontal="right" vertical="center"/>
    </xf>
    <xf numFmtId="0" fontId="30" fillId="0" borderId="0" xfId="0" applyFont="1" applyBorder="1" applyAlignment="1" applyProtection="1">
      <alignment vertical="center"/>
    </xf>
    <xf numFmtId="0" fontId="19" fillId="8" borderId="21" xfId="0" applyFont="1" applyFill="1" applyBorder="1" applyProtection="1">
      <protection locked="0"/>
    </xf>
    <xf numFmtId="0" fontId="19" fillId="8" borderId="23" xfId="0" applyFont="1" applyFill="1" applyBorder="1" applyProtection="1">
      <protection locked="0"/>
    </xf>
    <xf numFmtId="0" fontId="24" fillId="0" borderId="25" xfId="0" applyFont="1" applyBorder="1"/>
    <xf numFmtId="0" fontId="0" fillId="0" borderId="25" xfId="0" applyBorder="1"/>
    <xf numFmtId="0" fontId="0" fillId="0" borderId="25" xfId="0" applyBorder="1" applyAlignment="1">
      <alignment horizontal="center"/>
    </xf>
    <xf numFmtId="0" fontId="0" fillId="0" borderId="25" xfId="0" applyBorder="1" applyAlignment="1" applyProtection="1">
      <alignment horizontal="center"/>
    </xf>
    <xf numFmtId="0" fontId="20" fillId="9" borderId="26" xfId="0" applyFont="1" applyFill="1" applyBorder="1" applyAlignment="1" applyProtection="1">
      <alignment horizontal="center" vertical="center" wrapText="1"/>
    </xf>
    <xf numFmtId="0" fontId="10" fillId="9" borderId="27" xfId="2" applyNumberFormat="1" applyFont="1" applyFill="1" applyBorder="1" applyAlignment="1" applyProtection="1">
      <alignment horizontal="center" vertical="center" wrapText="1"/>
    </xf>
    <xf numFmtId="0" fontId="10" fillId="9" borderId="10" xfId="2" applyNumberFormat="1" applyFont="1" applyFill="1" applyBorder="1" applyAlignment="1" applyProtection="1">
      <alignment horizontal="center" vertical="center" wrapText="1"/>
    </xf>
    <xf numFmtId="0" fontId="10" fillId="9" borderId="27" xfId="3" applyFont="1" applyFill="1" applyBorder="1" applyAlignment="1" applyProtection="1">
      <alignment horizontal="center" vertical="center" wrapText="1"/>
    </xf>
    <xf numFmtId="0" fontId="20" fillId="9" borderId="27" xfId="0" applyFont="1" applyFill="1" applyBorder="1" applyAlignment="1" applyProtection="1">
      <alignment horizontal="center" vertical="center" wrapText="1"/>
    </xf>
    <xf numFmtId="0" fontId="20" fillId="9" borderId="28" xfId="0" applyFont="1" applyFill="1" applyBorder="1" applyAlignment="1" applyProtection="1">
      <alignment horizontal="center" vertical="center" wrapText="1"/>
    </xf>
    <xf numFmtId="0" fontId="19" fillId="0" borderId="0" xfId="0" applyFont="1" applyBorder="1" applyProtection="1"/>
    <xf numFmtId="0" fontId="33" fillId="10" borderId="15" xfId="0" applyFont="1" applyFill="1" applyBorder="1" applyAlignment="1" applyProtection="1">
      <alignment horizontal="center" vertical="center"/>
    </xf>
    <xf numFmtId="0" fontId="14" fillId="10" borderId="16" xfId="2" applyNumberFormat="1" applyFont="1" applyFill="1" applyBorder="1" applyAlignment="1" applyProtection="1">
      <alignment horizontal="center" vertical="center" wrapText="1"/>
    </xf>
    <xf numFmtId="0" fontId="14" fillId="10" borderId="16" xfId="3" applyFont="1" applyFill="1" applyBorder="1" applyAlignment="1" applyProtection="1">
      <alignment horizontal="center" vertical="center" wrapText="1"/>
    </xf>
    <xf numFmtId="0" fontId="33" fillId="10" borderId="7" xfId="0" applyFont="1" applyFill="1" applyBorder="1" applyAlignment="1" applyProtection="1">
      <alignment horizontal="center" vertical="center" wrapText="1"/>
    </xf>
    <xf numFmtId="0" fontId="34" fillId="10" borderId="7" xfId="0" applyFont="1" applyFill="1" applyBorder="1" applyAlignment="1" applyProtection="1">
      <alignment horizontal="center" vertical="center" wrapText="1"/>
    </xf>
    <xf numFmtId="0" fontId="33" fillId="10" borderId="8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Protection="1"/>
    <xf numFmtId="0" fontId="35" fillId="0" borderId="0" xfId="0" applyFont="1" applyFill="1" applyProtection="1"/>
    <xf numFmtId="0" fontId="20" fillId="11" borderId="6" xfId="4" applyFont="1" applyFill="1" applyBorder="1" applyAlignment="1" applyProtection="1">
      <alignment horizontal="center" vertical="center" wrapText="1"/>
      <protection locked="0"/>
    </xf>
    <xf numFmtId="0" fontId="19" fillId="8" borderId="23" xfId="0" applyFont="1" applyFill="1" applyBorder="1" applyAlignment="1" applyProtection="1">
      <alignment horizontal="center" vertical="center" wrapText="1"/>
      <protection locked="0"/>
    </xf>
    <xf numFmtId="0" fontId="19" fillId="8" borderId="7" xfId="0" applyFont="1" applyFill="1" applyBorder="1" applyAlignment="1" applyProtection="1">
      <alignment horizontal="center" vertical="center" wrapText="1"/>
      <protection locked="0"/>
    </xf>
    <xf numFmtId="1" fontId="19" fillId="8" borderId="7" xfId="0" applyNumberFormat="1" applyFont="1" applyFill="1" applyBorder="1" applyAlignment="1" applyProtection="1">
      <alignment horizontal="center" vertical="center"/>
      <protection locked="0"/>
    </xf>
    <xf numFmtId="167" fontId="19" fillId="8" borderId="7" xfId="0" applyNumberFormat="1" applyFont="1" applyFill="1" applyBorder="1" applyAlignment="1" applyProtection="1">
      <alignment horizontal="right" vertical="center" wrapText="1"/>
      <protection locked="0"/>
    </xf>
    <xf numFmtId="2" fontId="19" fillId="8" borderId="7" xfId="0" applyNumberFormat="1" applyFont="1" applyFill="1" applyBorder="1" applyAlignment="1" applyProtection="1">
      <alignment horizontal="center" vertical="center" wrapText="1"/>
      <protection locked="0"/>
    </xf>
    <xf numFmtId="168" fontId="19" fillId="8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12" borderId="7" xfId="0" applyNumberFormat="1" applyFont="1" applyFill="1" applyBorder="1" applyAlignment="1" applyProtection="1">
      <alignment horizontal="right" vertical="center" wrapText="1"/>
    </xf>
    <xf numFmtId="4" fontId="19" fillId="12" borderId="7" xfId="0" applyNumberFormat="1" applyFont="1" applyFill="1" applyBorder="1" applyAlignment="1" applyProtection="1">
      <alignment horizontal="right" vertical="center" wrapText="1"/>
    </xf>
    <xf numFmtId="4" fontId="20" fillId="12" borderId="8" xfId="0" applyNumberFormat="1" applyFont="1" applyFill="1" applyBorder="1" applyAlignment="1" applyProtection="1">
      <alignment horizontal="right" vertical="center" wrapText="1"/>
    </xf>
    <xf numFmtId="0" fontId="36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horizontal="center"/>
      <protection locked="0"/>
    </xf>
    <xf numFmtId="0" fontId="37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horizontal="center"/>
      <protection locked="0"/>
    </xf>
    <xf numFmtId="0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38" fillId="0" borderId="0" xfId="0" applyFont="1" applyAlignment="1" applyProtection="1">
      <alignment horizontal="center"/>
    </xf>
    <xf numFmtId="0" fontId="15" fillId="0" borderId="0" xfId="0" applyFont="1" applyFill="1" applyAlignment="1">
      <alignment vertical="center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protection locked="0"/>
    </xf>
    <xf numFmtId="4" fontId="2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165" fontId="2" fillId="0" borderId="0" xfId="0" applyNumberFormat="1" applyFont="1" applyFill="1" applyBorder="1" applyAlignment="1" applyProtection="1">
      <alignment vertical="center" wrapText="1"/>
      <protection locked="0"/>
    </xf>
    <xf numFmtId="4" fontId="2" fillId="0" borderId="0" xfId="0" applyNumberFormat="1" applyFont="1" applyFill="1" applyBorder="1" applyAlignment="1" applyProtection="1">
      <alignment vertical="center" wrapText="1"/>
    </xf>
    <xf numFmtId="0" fontId="14" fillId="0" borderId="0" xfId="0" applyFont="1" applyFill="1" applyAlignment="1" applyProtection="1">
      <alignment vertical="top"/>
      <protection locked="0"/>
    </xf>
    <xf numFmtId="0" fontId="14" fillId="0" borderId="0" xfId="0" applyFont="1" applyFill="1" applyAlignment="1" applyProtection="1">
      <alignment vertical="top" wrapText="1"/>
      <protection locked="0"/>
    </xf>
    <xf numFmtId="2" fontId="14" fillId="0" borderId="0" xfId="0" applyNumberFormat="1" applyFont="1" applyFill="1" applyAlignment="1" applyProtection="1">
      <alignment horizontal="left" vertical="top" wrapText="1"/>
      <protection locked="0"/>
    </xf>
    <xf numFmtId="164" fontId="14" fillId="0" borderId="0" xfId="0" applyNumberFormat="1" applyFont="1" applyFill="1" applyAlignment="1" applyProtection="1">
      <protection locked="0"/>
    </xf>
    <xf numFmtId="0" fontId="16" fillId="0" borderId="0" xfId="0" applyFont="1"/>
    <xf numFmtId="4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vertical="top"/>
      <protection locked="0"/>
    </xf>
    <xf numFmtId="164" fontId="2" fillId="0" borderId="0" xfId="0" applyNumberFormat="1" applyFont="1" applyAlignment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14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" fontId="38" fillId="0" borderId="7" xfId="0" applyNumberFormat="1" applyFont="1" applyBorder="1" applyAlignment="1" applyProtection="1">
      <alignment horizontal="center"/>
      <protection locked="0"/>
    </xf>
    <xf numFmtId="2" fontId="38" fillId="6" borderId="7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  <xf numFmtId="0" fontId="31" fillId="0" borderId="25" xfId="0" applyFont="1" applyFill="1" applyBorder="1" applyAlignment="1">
      <alignment horizontal="center"/>
    </xf>
    <xf numFmtId="0" fontId="14" fillId="6" borderId="29" xfId="0" applyFont="1" applyFill="1" applyBorder="1" applyAlignment="1">
      <alignment horizontal="right" vertical="center" wrapText="1"/>
    </xf>
    <xf numFmtId="0" fontId="14" fillId="6" borderId="0" xfId="0" applyFont="1" applyFill="1" applyBorder="1" applyAlignment="1">
      <alignment horizontal="right" vertical="center" wrapText="1"/>
    </xf>
    <xf numFmtId="0" fontId="14" fillId="0" borderId="30" xfId="0" applyFont="1" applyBorder="1" applyAlignment="1">
      <alignment horizontal="right" vertical="center" wrapText="1"/>
    </xf>
    <xf numFmtId="0" fontId="14" fillId="0" borderId="31" xfId="0" applyFont="1" applyBorder="1" applyAlignment="1">
      <alignment horizontal="right" vertical="center" wrapText="1"/>
    </xf>
    <xf numFmtId="0" fontId="14" fillId="0" borderId="32" xfId="0" applyFont="1" applyBorder="1" applyAlignment="1">
      <alignment horizontal="right" vertical="center" wrapText="1"/>
    </xf>
  </cellXfs>
  <cellStyles count="5">
    <cellStyle name="Navadno" xfId="0" builtinId="0"/>
    <cellStyle name="Navadno 2" xfId="1" xr:uid="{00000000-0005-0000-0000-000000000000}"/>
    <cellStyle name="Navadno_SPECIFIKACIJA ZAHTEV NAROČNIKA III" xfId="3" xr:uid="{B34054D1-C74E-48FA-BB50-DAB8C62C7D2E}"/>
    <cellStyle name="Normal_Sheet1" xfId="4" xr:uid="{C45841D7-384B-401F-A513-901DF3683BF0}"/>
    <cellStyle name="Vejica_ZDRAVILA TAB 3" xfId="2" xr:uid="{AF333C05-2F4B-4B52-A2A3-43F52A85CAF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50800</xdr:colOff>
      <xdr:row>1</xdr:row>
      <xdr:rowOff>76200</xdr:rowOff>
    </xdr:from>
    <xdr:to>
      <xdr:col>8</xdr:col>
      <xdr:colOff>940482</xdr:colOff>
      <xdr:row>4</xdr:row>
      <xdr:rowOff>139700</xdr:rowOff>
    </xdr:to>
    <xdr:pic>
      <xdr:nvPicPr>
        <xdr:cNvPr id="2" name="Picture 1" descr="image004">
          <a:extLst>
            <a:ext uri="{FF2B5EF4-FFF2-40B4-BE49-F238E27FC236}">
              <a16:creationId xmlns:a16="http://schemas.microsoft.com/office/drawing/2014/main" id="{57222425-AAAB-4283-8F7C-5FCA08E1A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7575" y="361950"/>
          <a:ext cx="4594907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L21"/>
  <sheetViews>
    <sheetView zoomScale="85" zoomScaleNormal="85" workbookViewId="0">
      <selection activeCell="E10" sqref="E10"/>
    </sheetView>
  </sheetViews>
  <sheetFormatPr defaultRowHeight="12.75" x14ac:dyDescent="0.2"/>
  <cols>
    <col min="1" max="1" width="5.28515625" style="3" customWidth="1"/>
    <col min="2" max="2" width="41.5703125" style="1" customWidth="1"/>
    <col min="3" max="3" width="10.85546875" style="4" customWidth="1"/>
    <col min="4" max="4" width="10.42578125" style="2" customWidth="1"/>
    <col min="5" max="5" width="56.1406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1.14062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196" t="s">
        <v>22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30"/>
    </row>
    <row r="2" spans="1:12" s="41" customFormat="1" ht="24.75" customHeight="1" x14ac:dyDescent="0.2">
      <c r="A2" s="197" t="s">
        <v>33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40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198" t="s">
        <v>5</v>
      </c>
      <c r="B7" s="199"/>
      <c r="C7" s="199"/>
      <c r="D7" s="200"/>
      <c r="E7" s="201" t="s">
        <v>9</v>
      </c>
      <c r="F7" s="202"/>
      <c r="G7" s="202"/>
      <c r="H7" s="202"/>
      <c r="I7" s="202"/>
      <c r="J7" s="202"/>
      <c r="K7" s="203"/>
      <c r="L7" s="15"/>
    </row>
    <row r="8" spans="1:12" s="16" customFormat="1" ht="47.25" customHeight="1" thickBot="1" x14ac:dyDescent="0.25">
      <c r="A8" s="17" t="s">
        <v>1</v>
      </c>
      <c r="B8" s="18" t="s">
        <v>17</v>
      </c>
      <c r="C8" s="18" t="s">
        <v>0</v>
      </c>
      <c r="D8" s="19" t="s">
        <v>11</v>
      </c>
      <c r="E8" s="39" t="s">
        <v>21</v>
      </c>
      <c r="F8" s="18" t="s">
        <v>6</v>
      </c>
      <c r="G8" s="18" t="s">
        <v>7</v>
      </c>
      <c r="H8" s="44" t="s">
        <v>19</v>
      </c>
      <c r="I8" s="45" t="s">
        <v>8</v>
      </c>
      <c r="J8" s="44" t="s">
        <v>20</v>
      </c>
      <c r="K8" s="46" t="s">
        <v>4</v>
      </c>
    </row>
    <row r="9" spans="1:12" s="16" customFormat="1" ht="59.25" customHeight="1" x14ac:dyDescent="0.2">
      <c r="A9" s="47">
        <v>1</v>
      </c>
      <c r="B9" s="61" t="s">
        <v>34</v>
      </c>
      <c r="C9" s="31" t="s">
        <v>18</v>
      </c>
      <c r="D9" s="32">
        <v>1</v>
      </c>
      <c r="E9" s="36"/>
      <c r="F9" s="37"/>
      <c r="G9" s="37"/>
      <c r="H9" s="38"/>
      <c r="I9" s="42"/>
      <c r="J9" s="49">
        <f t="shared" ref="J9" si="0">SUM((H9*I9)+H9)</f>
        <v>0</v>
      </c>
      <c r="K9" s="50">
        <f t="shared" ref="K9:K11" si="1">SUM(J9*D9)</f>
        <v>0</v>
      </c>
    </row>
    <row r="10" spans="1:12" s="16" customFormat="1" ht="35.25" customHeight="1" x14ac:dyDescent="0.2">
      <c r="A10" s="48">
        <v>2</v>
      </c>
      <c r="B10" s="62" t="s">
        <v>23</v>
      </c>
      <c r="C10" s="20" t="s">
        <v>35</v>
      </c>
      <c r="D10" s="21">
        <v>1</v>
      </c>
      <c r="E10" s="23" t="s">
        <v>16</v>
      </c>
      <c r="F10" s="24" t="s">
        <v>16</v>
      </c>
      <c r="G10" s="24" t="s">
        <v>16</v>
      </c>
      <c r="H10" s="57" t="s">
        <v>16</v>
      </c>
      <c r="I10" s="58" t="s">
        <v>16</v>
      </c>
      <c r="J10" s="59" t="s">
        <v>16</v>
      </c>
      <c r="K10" s="60">
        <f>SUM('II. POTROŠNI MAT.'!T22)</f>
        <v>0</v>
      </c>
    </row>
    <row r="11" spans="1:12" s="16" customFormat="1" ht="48" customHeight="1" x14ac:dyDescent="0.2">
      <c r="A11" s="47">
        <v>3</v>
      </c>
      <c r="B11" s="63" t="s">
        <v>30</v>
      </c>
      <c r="C11" s="56" t="s">
        <v>15</v>
      </c>
      <c r="D11" s="32">
        <v>48</v>
      </c>
      <c r="E11" s="23" t="s">
        <v>16</v>
      </c>
      <c r="F11" s="24" t="s">
        <v>16</v>
      </c>
      <c r="G11" s="24" t="s">
        <v>16</v>
      </c>
      <c r="H11" s="22"/>
      <c r="I11" s="43"/>
      <c r="J11" s="51">
        <f>SUM((H11*I11)+H11)</f>
        <v>0</v>
      </c>
      <c r="K11" s="52">
        <f t="shared" si="1"/>
        <v>0</v>
      </c>
    </row>
    <row r="12" spans="1:12" s="16" customFormat="1" ht="45.75" customHeight="1" x14ac:dyDescent="0.2">
      <c r="A12" s="53">
        <v>4</v>
      </c>
      <c r="B12" s="64" t="s">
        <v>31</v>
      </c>
      <c r="C12" s="20" t="s">
        <v>15</v>
      </c>
      <c r="D12" s="21">
        <v>48</v>
      </c>
      <c r="E12" s="23" t="s">
        <v>16</v>
      </c>
      <c r="F12" s="24" t="s">
        <v>16</v>
      </c>
      <c r="G12" s="24" t="s">
        <v>16</v>
      </c>
      <c r="H12" s="22"/>
      <c r="I12" s="43"/>
      <c r="J12" s="51">
        <f t="shared" ref="J12:J13" si="2">SUM((H12*I12)+H12)</f>
        <v>0</v>
      </c>
      <c r="K12" s="52">
        <f t="shared" ref="K12" si="3">SUM(J12*D12)</f>
        <v>0</v>
      </c>
    </row>
    <row r="13" spans="1:12" s="16" customFormat="1" ht="48" customHeight="1" thickBot="1" x14ac:dyDescent="0.25">
      <c r="A13" s="53">
        <v>5</v>
      </c>
      <c r="B13" s="64" t="s">
        <v>32</v>
      </c>
      <c r="C13" s="54" t="s">
        <v>25</v>
      </c>
      <c r="D13" s="55">
        <v>20</v>
      </c>
      <c r="E13" s="23" t="s">
        <v>16</v>
      </c>
      <c r="F13" s="24" t="s">
        <v>16</v>
      </c>
      <c r="G13" s="24" t="s">
        <v>16</v>
      </c>
      <c r="H13" s="22"/>
      <c r="I13" s="43"/>
      <c r="J13" s="51">
        <f t="shared" si="2"/>
        <v>0</v>
      </c>
      <c r="K13" s="52">
        <f>SUM(J13*D13)</f>
        <v>0</v>
      </c>
    </row>
    <row r="14" spans="1:12" s="35" customFormat="1" ht="30" customHeight="1" thickBot="1" x14ac:dyDescent="0.25">
      <c r="A14" s="204" t="s">
        <v>24</v>
      </c>
      <c r="B14" s="205"/>
      <c r="C14" s="205"/>
      <c r="D14" s="205"/>
      <c r="E14" s="205"/>
      <c r="F14" s="205"/>
      <c r="G14" s="205"/>
      <c r="H14" s="205"/>
      <c r="I14" s="205"/>
      <c r="J14" s="206"/>
      <c r="K14" s="34">
        <f>SUM(K9:K13)</f>
        <v>0</v>
      </c>
    </row>
    <row r="15" spans="1:12" s="25" customFormat="1" ht="18" customHeight="1" x14ac:dyDescent="0.2">
      <c r="A15" s="33" t="s">
        <v>93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spans="1:12" s="25" customFormat="1" ht="18" customHeight="1" x14ac:dyDescent="0.2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8" spans="2:9" ht="14.25" x14ac:dyDescent="0.2">
      <c r="B18" s="27" t="s">
        <v>12</v>
      </c>
      <c r="C18" s="26"/>
      <c r="D18" s="26"/>
      <c r="E18" s="26"/>
      <c r="F18" s="26"/>
      <c r="G18" s="28" t="s">
        <v>2</v>
      </c>
      <c r="H18" s="26"/>
      <c r="I18" s="26"/>
    </row>
    <row r="19" spans="2:9" ht="14.25" x14ac:dyDescent="0.2">
      <c r="B19" s="29"/>
      <c r="C19" s="26"/>
      <c r="D19" s="26"/>
      <c r="E19" s="26"/>
      <c r="F19" s="26"/>
      <c r="G19" s="28" t="s">
        <v>14</v>
      </c>
      <c r="H19" s="26"/>
      <c r="I19" s="26"/>
    </row>
    <row r="20" spans="2:9" ht="14.25" x14ac:dyDescent="0.2">
      <c r="B20" s="29"/>
      <c r="C20" s="26"/>
      <c r="D20" s="26"/>
      <c r="E20" s="26"/>
      <c r="F20" s="26"/>
      <c r="G20" s="28"/>
      <c r="H20" s="26"/>
      <c r="I20" s="26"/>
    </row>
    <row r="21" spans="2:9" ht="14.25" x14ac:dyDescent="0.2">
      <c r="B21" s="29"/>
      <c r="C21" s="26"/>
      <c r="D21" s="26"/>
      <c r="E21" s="26"/>
      <c r="F21" s="26"/>
      <c r="G21" s="28" t="s">
        <v>13</v>
      </c>
      <c r="H21" s="26"/>
      <c r="I21" s="26"/>
    </row>
  </sheetData>
  <sheetProtection selectLockedCells="1"/>
  <mergeCells count="5">
    <mergeCell ref="A1:K1"/>
    <mergeCell ref="A2:K2"/>
    <mergeCell ref="A7:D7"/>
    <mergeCell ref="E7:K7"/>
    <mergeCell ref="A14:J14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4294967295" verticalDpi="4294967295" r:id="rId1"/>
  <headerFooter alignWithMargins="0">
    <oddHeader xml:space="preserve">&amp;ROBRAZEC 2A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42"/>
  <sheetViews>
    <sheetView tabSelected="1" zoomScale="70" zoomScaleNormal="70" workbookViewId="0">
      <selection activeCell="H25" sqref="H25"/>
    </sheetView>
  </sheetViews>
  <sheetFormatPr defaultRowHeight="30" customHeight="1" x14ac:dyDescent="0.2"/>
  <cols>
    <col min="1" max="1" width="8.28515625" style="91" customWidth="1"/>
    <col min="2" max="2" width="41.85546875" style="92" customWidth="1"/>
    <col min="3" max="3" width="41" style="92" customWidth="1"/>
    <col min="4" max="4" width="14.28515625" style="91" customWidth="1"/>
    <col min="5" max="5" width="11.42578125" style="169" customWidth="1"/>
    <col min="6" max="6" width="10.42578125" style="91" customWidth="1"/>
    <col min="7" max="7" width="36.5703125" style="113" customWidth="1"/>
    <col min="8" max="8" width="19" style="113" customWidth="1"/>
    <col min="9" max="9" width="15.42578125" style="170" customWidth="1"/>
    <col min="10" max="10" width="14.28515625" style="170" customWidth="1"/>
    <col min="11" max="11" width="11.7109375" style="170" customWidth="1"/>
    <col min="12" max="12" width="14.5703125" style="171" customWidth="1"/>
    <col min="13" max="14" width="11.7109375" style="171" customWidth="1"/>
    <col min="15" max="20" width="17.7109375" style="172" customWidth="1"/>
    <col min="21" max="16384" width="9.140625" style="92"/>
  </cols>
  <sheetData>
    <row r="1" spans="1:122" s="82" customFormat="1" ht="21.75" customHeight="1" x14ac:dyDescent="0.2">
      <c r="A1" s="65"/>
      <c r="B1" s="66" t="s">
        <v>36</v>
      </c>
      <c r="C1" s="67"/>
      <c r="D1" s="68"/>
      <c r="E1" s="69"/>
      <c r="F1" s="70"/>
      <c r="G1" s="71"/>
      <c r="H1" s="71"/>
      <c r="I1" s="72"/>
      <c r="J1" s="73"/>
      <c r="K1" s="73"/>
      <c r="L1" s="74"/>
      <c r="M1" s="75"/>
      <c r="N1" s="76"/>
      <c r="O1" s="77"/>
      <c r="P1" s="77"/>
      <c r="Q1" s="78"/>
      <c r="R1" s="78"/>
      <c r="S1" s="79"/>
      <c r="T1" s="80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</row>
    <row r="2" spans="1:122" s="82" customFormat="1" ht="24.75" customHeight="1" x14ac:dyDescent="0.2">
      <c r="A2" s="83"/>
      <c r="B2" s="66" t="s">
        <v>37</v>
      </c>
      <c r="C2" s="67"/>
      <c r="D2" s="68"/>
      <c r="E2" s="69"/>
      <c r="F2" s="70"/>
      <c r="G2" s="71"/>
      <c r="H2" s="71"/>
      <c r="I2" s="72"/>
      <c r="J2" s="73"/>
      <c r="K2" s="73"/>
      <c r="L2" s="74"/>
      <c r="M2" s="75"/>
      <c r="N2" s="76"/>
      <c r="O2" s="77"/>
      <c r="P2" s="77"/>
      <c r="Q2" s="78"/>
      <c r="R2" s="78"/>
      <c r="S2" s="79"/>
      <c r="T2" s="80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</row>
    <row r="3" spans="1:122" ht="15" customHeight="1" x14ac:dyDescent="0.2">
      <c r="A3" s="83"/>
      <c r="B3" s="66" t="s">
        <v>38</v>
      </c>
      <c r="C3" s="84"/>
      <c r="D3" s="85"/>
      <c r="E3" s="86"/>
      <c r="F3" s="87"/>
      <c r="G3" s="88"/>
      <c r="H3" s="88"/>
      <c r="I3" s="89"/>
      <c r="J3" s="90"/>
      <c r="K3" s="91"/>
      <c r="L3" s="90"/>
      <c r="M3" s="90"/>
      <c r="N3" s="90"/>
      <c r="O3" s="90"/>
      <c r="P3" s="90"/>
      <c r="Q3" s="90"/>
      <c r="R3" s="90"/>
      <c r="S3" s="90"/>
      <c r="T3" s="90"/>
    </row>
    <row r="4" spans="1:122" s="82" customFormat="1" ht="18.75" customHeight="1" x14ac:dyDescent="0.2">
      <c r="A4" s="83"/>
      <c r="B4" s="66" t="s">
        <v>39</v>
      </c>
      <c r="C4" s="93"/>
      <c r="D4" s="94"/>
      <c r="E4" s="95"/>
      <c r="F4" s="96"/>
      <c r="G4" s="97"/>
      <c r="H4" s="97"/>
      <c r="I4" s="98"/>
      <c r="J4" s="99"/>
      <c r="K4" s="99"/>
      <c r="L4" s="100"/>
      <c r="M4" s="101"/>
      <c r="N4" s="102"/>
      <c r="O4" s="103"/>
      <c r="P4" s="103"/>
      <c r="Q4" s="104"/>
      <c r="R4" s="104"/>
      <c r="S4" s="79"/>
      <c r="T4" s="80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</row>
    <row r="5" spans="1:122" s="82" customFormat="1" ht="15" customHeight="1" x14ac:dyDescent="0.2">
      <c r="A5" s="83"/>
      <c r="B5" s="66" t="s">
        <v>40</v>
      </c>
      <c r="C5" s="105"/>
      <c r="D5" s="106"/>
      <c r="E5" s="107"/>
      <c r="F5" s="108"/>
      <c r="H5" s="97"/>
      <c r="I5" s="98"/>
      <c r="J5" s="99"/>
      <c r="K5" s="99"/>
      <c r="L5" s="100"/>
      <c r="M5" s="101"/>
      <c r="N5" s="102"/>
      <c r="O5" s="103"/>
      <c r="P5" s="103"/>
      <c r="Q5" s="104"/>
      <c r="R5" s="104"/>
      <c r="S5" s="79"/>
      <c r="T5" s="80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</row>
    <row r="6" spans="1:122" ht="53.25" customHeight="1" x14ac:dyDescent="0.3">
      <c r="A6" s="83"/>
      <c r="B6" s="66" t="s">
        <v>41</v>
      </c>
      <c r="C6" s="109"/>
      <c r="D6" s="110"/>
      <c r="E6" s="111"/>
      <c r="F6" s="112"/>
      <c r="H6" s="114"/>
      <c r="I6" s="89"/>
      <c r="J6" s="115"/>
      <c r="K6" s="116"/>
      <c r="L6" s="115"/>
      <c r="M6" s="115"/>
      <c r="N6" s="115"/>
      <c r="O6" s="115"/>
      <c r="P6" s="115"/>
      <c r="Q6" s="115"/>
      <c r="R6" s="115"/>
      <c r="S6" s="115"/>
      <c r="T6" s="115"/>
    </row>
    <row r="7" spans="1:122" ht="20.25" x14ac:dyDescent="0.3">
      <c r="A7" s="83"/>
      <c r="B7" s="66" t="s">
        <v>42</v>
      </c>
      <c r="C7" s="117"/>
      <c r="D7" s="110"/>
      <c r="E7" s="111"/>
      <c r="F7" s="118"/>
      <c r="G7" s="119" t="s">
        <v>43</v>
      </c>
      <c r="H7" s="114"/>
      <c r="I7" s="89"/>
      <c r="J7" s="90"/>
      <c r="K7" s="91"/>
      <c r="L7" s="90"/>
      <c r="M7" s="90"/>
      <c r="N7" s="90"/>
      <c r="O7" s="90"/>
      <c r="P7" s="90"/>
      <c r="Q7" s="115"/>
      <c r="R7" s="115"/>
      <c r="S7" s="115"/>
      <c r="T7" s="115"/>
    </row>
    <row r="8" spans="1:122" ht="20.25" x14ac:dyDescent="0.3">
      <c r="A8" s="83"/>
      <c r="B8" s="66" t="s">
        <v>44</v>
      </c>
      <c r="C8" s="117"/>
      <c r="D8" s="110"/>
      <c r="E8" s="111"/>
      <c r="F8" s="118"/>
      <c r="G8" s="120" t="s">
        <v>45</v>
      </c>
      <c r="H8" s="114"/>
      <c r="I8" s="89"/>
      <c r="J8" s="90"/>
      <c r="K8" s="91"/>
      <c r="L8" s="90"/>
      <c r="M8" s="90"/>
      <c r="N8" s="90"/>
      <c r="O8" s="90"/>
      <c r="P8" s="90"/>
      <c r="Q8" s="115"/>
      <c r="R8" s="115"/>
      <c r="S8" s="115"/>
      <c r="T8" s="115"/>
    </row>
    <row r="9" spans="1:122" s="82" customFormat="1" ht="20.25" x14ac:dyDescent="0.3">
      <c r="A9" s="121"/>
      <c r="B9" s="122" t="s">
        <v>46</v>
      </c>
      <c r="C9" s="123"/>
      <c r="D9" s="124"/>
      <c r="E9" s="107"/>
      <c r="F9" s="112"/>
      <c r="G9" s="125" t="s">
        <v>47</v>
      </c>
      <c r="H9" s="97"/>
      <c r="I9" s="98"/>
      <c r="J9" s="126"/>
      <c r="K9" s="99"/>
      <c r="L9" s="100"/>
      <c r="M9" s="101"/>
      <c r="N9" s="102"/>
      <c r="O9" s="103"/>
      <c r="P9" s="103"/>
      <c r="Q9" s="104"/>
      <c r="R9" s="104"/>
      <c r="S9" s="79"/>
      <c r="T9" s="80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</row>
    <row r="10" spans="1:122" s="82" customFormat="1" ht="20.25" x14ac:dyDescent="0.3">
      <c r="A10" s="127"/>
      <c r="B10" s="122" t="s">
        <v>48</v>
      </c>
      <c r="C10" s="123"/>
      <c r="D10" s="124"/>
      <c r="E10" s="107"/>
      <c r="F10" s="112"/>
      <c r="G10" s="128" t="s">
        <v>49</v>
      </c>
      <c r="H10" s="97"/>
      <c r="I10" s="98"/>
      <c r="J10" s="99"/>
      <c r="K10" s="99"/>
      <c r="L10" s="100"/>
      <c r="M10" s="101"/>
      <c r="N10" s="102"/>
      <c r="O10" s="103"/>
      <c r="P10" s="103"/>
      <c r="Q10" s="104"/>
      <c r="R10" s="104"/>
      <c r="S10" s="79"/>
      <c r="T10" s="80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</row>
    <row r="11" spans="1:122" customFormat="1" ht="21" thickBot="1" x14ac:dyDescent="0.35">
      <c r="A11" s="127"/>
      <c r="B11" s="122" t="s">
        <v>50</v>
      </c>
      <c r="C11" s="123"/>
      <c r="D11" s="129"/>
      <c r="E11" s="130"/>
      <c r="F11" s="131"/>
      <c r="G11" s="132"/>
      <c r="H11" s="132"/>
      <c r="I11" s="133"/>
      <c r="J11" s="133"/>
      <c r="K11" s="134"/>
      <c r="L11" s="207"/>
      <c r="M11" s="207"/>
      <c r="N11" s="207"/>
      <c r="O11" s="207"/>
      <c r="P11" s="207"/>
      <c r="Q11" s="207"/>
      <c r="R11" s="207"/>
      <c r="S11" s="207"/>
      <c r="T11" s="207"/>
    </row>
    <row r="12" spans="1:122" s="141" customFormat="1" ht="90" x14ac:dyDescent="0.2">
      <c r="A12" s="135" t="s">
        <v>51</v>
      </c>
      <c r="B12" s="136" t="s">
        <v>52</v>
      </c>
      <c r="C12" s="137" t="s">
        <v>53</v>
      </c>
      <c r="D12" s="137" t="s">
        <v>54</v>
      </c>
      <c r="E12" s="137" t="s">
        <v>55</v>
      </c>
      <c r="F12" s="138" t="s">
        <v>56</v>
      </c>
      <c r="G12" s="139" t="s">
        <v>57</v>
      </c>
      <c r="H12" s="139" t="s">
        <v>58</v>
      </c>
      <c r="I12" s="139" t="s">
        <v>59</v>
      </c>
      <c r="J12" s="139" t="s">
        <v>60</v>
      </c>
      <c r="K12" s="139" t="s">
        <v>61</v>
      </c>
      <c r="L12" s="139" t="s">
        <v>62</v>
      </c>
      <c r="M12" s="139" t="s">
        <v>63</v>
      </c>
      <c r="N12" s="139" t="s">
        <v>64</v>
      </c>
      <c r="O12" s="139" t="s">
        <v>65</v>
      </c>
      <c r="P12" s="139" t="s">
        <v>66</v>
      </c>
      <c r="Q12" s="139" t="s">
        <v>67</v>
      </c>
      <c r="R12" s="139" t="s">
        <v>68</v>
      </c>
      <c r="S12" s="139" t="s">
        <v>69</v>
      </c>
      <c r="T12" s="140" t="s">
        <v>70</v>
      </c>
    </row>
    <row r="13" spans="1:122" s="149" customFormat="1" ht="12.75" x14ac:dyDescent="0.2">
      <c r="A13" s="142" t="s">
        <v>71</v>
      </c>
      <c r="B13" s="143" t="s">
        <v>72</v>
      </c>
      <c r="C13" s="143" t="s">
        <v>73</v>
      </c>
      <c r="D13" s="143" t="s">
        <v>74</v>
      </c>
      <c r="E13" s="143" t="s">
        <v>75</v>
      </c>
      <c r="F13" s="144" t="s">
        <v>76</v>
      </c>
      <c r="G13" s="145" t="s">
        <v>77</v>
      </c>
      <c r="H13" s="145" t="s">
        <v>78</v>
      </c>
      <c r="I13" s="145" t="s">
        <v>79</v>
      </c>
      <c r="J13" s="145" t="s">
        <v>80</v>
      </c>
      <c r="K13" s="145" t="s">
        <v>81</v>
      </c>
      <c r="L13" s="146" t="s">
        <v>82</v>
      </c>
      <c r="M13" s="145" t="s">
        <v>83</v>
      </c>
      <c r="N13" s="145" t="s">
        <v>84</v>
      </c>
      <c r="O13" s="145" t="s">
        <v>85</v>
      </c>
      <c r="P13" s="145" t="s">
        <v>86</v>
      </c>
      <c r="Q13" s="145" t="s">
        <v>87</v>
      </c>
      <c r="R13" s="145" t="s">
        <v>88</v>
      </c>
      <c r="S13" s="145" t="s">
        <v>89</v>
      </c>
      <c r="T13" s="147" t="s">
        <v>90</v>
      </c>
      <c r="U13" s="148"/>
    </row>
    <row r="14" spans="1:122" s="160" customFormat="1" ht="15" x14ac:dyDescent="0.2">
      <c r="A14" s="150">
        <v>1</v>
      </c>
      <c r="B14" s="110"/>
      <c r="C14" s="152"/>
      <c r="D14" s="110"/>
      <c r="E14" s="152"/>
      <c r="F14" s="151"/>
      <c r="G14" s="151"/>
      <c r="H14" s="151"/>
      <c r="I14" s="152"/>
      <c r="J14" s="152"/>
      <c r="K14" s="153"/>
      <c r="L14" s="154"/>
      <c r="M14" s="155"/>
      <c r="N14" s="156"/>
      <c r="O14" s="157" t="str">
        <f>IF(K14="","",L14/K14)</f>
        <v/>
      </c>
      <c r="P14" s="157" t="str">
        <f>IF(O14="","",(O14-(M14*O14/100)))</f>
        <v/>
      </c>
      <c r="Q14" s="157" t="str">
        <f>IF(P14="","",(P14*(1+N14/100)))</f>
        <v/>
      </c>
      <c r="R14" s="158" t="str">
        <f>IF(L14="","",(L14-(L14*M14/100)))</f>
        <v/>
      </c>
      <c r="S14" s="158" t="str">
        <f>IF(R14="","",(R14*(1+N14/100)))</f>
        <v/>
      </c>
      <c r="T14" s="159" t="str">
        <f>IF(Q14="","",F14*Q14)</f>
        <v/>
      </c>
    </row>
    <row r="15" spans="1:122" ht="15" x14ac:dyDescent="0.2">
      <c r="A15" s="150">
        <v>2</v>
      </c>
      <c r="B15" s="110"/>
      <c r="C15" s="152"/>
      <c r="D15" s="110"/>
      <c r="E15" s="152"/>
      <c r="F15" s="151"/>
      <c r="G15" s="151"/>
      <c r="H15" s="151"/>
      <c r="I15" s="152"/>
      <c r="J15" s="152"/>
      <c r="K15" s="153"/>
      <c r="L15" s="154"/>
      <c r="M15" s="155"/>
      <c r="N15" s="156"/>
      <c r="O15" s="158" t="str">
        <f>IF(K15="","",L15/K15)</f>
        <v/>
      </c>
      <c r="P15" s="158" t="str">
        <f>IF(O15="","",(O15-(M15*O15/100)))</f>
        <v/>
      </c>
      <c r="Q15" s="158" t="str">
        <f>IF(P15="","",(P15*(1+N15/100)))</f>
        <v/>
      </c>
      <c r="R15" s="158" t="str">
        <f>IF(L15="","",(L15-(L15*M15/100)))</f>
        <v/>
      </c>
      <c r="S15" s="158" t="str">
        <f>IF(R15="","",(R15*(1+N15/100)))</f>
        <v/>
      </c>
      <c r="T15" s="159" t="str">
        <f>IF(Q15="","",F15*Q15)</f>
        <v/>
      </c>
    </row>
    <row r="16" spans="1:122" ht="15" x14ac:dyDescent="0.2">
      <c r="A16" s="150">
        <v>3</v>
      </c>
      <c r="B16" s="110"/>
      <c r="C16" s="152"/>
      <c r="D16" s="110"/>
      <c r="E16" s="152"/>
      <c r="F16" s="151"/>
      <c r="G16" s="151"/>
      <c r="H16" s="151"/>
      <c r="I16" s="152"/>
      <c r="J16" s="152"/>
      <c r="K16" s="153"/>
      <c r="L16" s="154"/>
      <c r="M16" s="155"/>
      <c r="N16" s="156"/>
      <c r="O16" s="158" t="str">
        <f>IF(K16="","",L16/K16)</f>
        <v/>
      </c>
      <c r="P16" s="158" t="str">
        <f>IF(O16="","",(O16-(M16*O16/100)))</f>
        <v/>
      </c>
      <c r="Q16" s="158" t="str">
        <f>IF(P16="","",(P16*(1+N16/100)))</f>
        <v/>
      </c>
      <c r="R16" s="158" t="str">
        <f>IF(L16="","",(L16-(L16*M16/100)))</f>
        <v/>
      </c>
      <c r="S16" s="158" t="str">
        <f>IF(R16="","",(R16*(1+N16/100)))</f>
        <v/>
      </c>
      <c r="T16" s="159" t="str">
        <f>IF(Q16="","",F16*Q16)</f>
        <v/>
      </c>
    </row>
    <row r="17" spans="1:20" ht="15" x14ac:dyDescent="0.2">
      <c r="A17" s="150">
        <v>4</v>
      </c>
      <c r="B17" s="110"/>
      <c r="C17" s="152"/>
      <c r="D17" s="110"/>
      <c r="E17" s="152"/>
      <c r="F17" s="151"/>
      <c r="G17" s="151"/>
      <c r="H17" s="151"/>
      <c r="I17" s="152"/>
      <c r="J17" s="152"/>
      <c r="K17" s="153"/>
      <c r="L17" s="154"/>
      <c r="M17" s="155"/>
      <c r="N17" s="156"/>
      <c r="O17" s="158" t="str">
        <f>IF(K17="","",L17/K17)</f>
        <v/>
      </c>
      <c r="P17" s="158" t="str">
        <f>IF(O17="","",(O17-(M17*O17/100)))</f>
        <v/>
      </c>
      <c r="Q17" s="158" t="str">
        <f>IF(P17="","",(P17*(1+N17/100)))</f>
        <v/>
      </c>
      <c r="R17" s="158" t="str">
        <f>IF(L17="","",(L17-(L17*M17/100)))</f>
        <v/>
      </c>
      <c r="S17" s="158" t="str">
        <f>IF(R17="","",(R17*(1+N17/100)))</f>
        <v/>
      </c>
      <c r="T17" s="159" t="str">
        <f>IF(Q17="","",F17*Q17)</f>
        <v/>
      </c>
    </row>
    <row r="18" spans="1:20" ht="15" x14ac:dyDescent="0.2">
      <c r="A18" s="150">
        <v>5</v>
      </c>
      <c r="B18" s="110"/>
      <c r="C18" s="152"/>
      <c r="D18" s="110"/>
      <c r="E18" s="152"/>
      <c r="F18" s="151"/>
      <c r="G18" s="151"/>
      <c r="H18" s="151"/>
      <c r="I18" s="152"/>
      <c r="J18" s="152"/>
      <c r="K18" s="153"/>
      <c r="L18" s="154"/>
      <c r="M18" s="155"/>
      <c r="N18" s="156"/>
      <c r="O18" s="158" t="str">
        <f t="shared" ref="O18:O20" si="0">IF(K18="","",L18/K18)</f>
        <v/>
      </c>
      <c r="P18" s="158" t="str">
        <f t="shared" ref="P18:P20" si="1">IF(O18="","",(O18-(M18*O18/100)))</f>
        <v/>
      </c>
      <c r="Q18" s="158" t="str">
        <f t="shared" ref="Q18:Q20" si="2">IF(P18="","",(P18*(1+N18/100)))</f>
        <v/>
      </c>
      <c r="R18" s="158" t="str">
        <f t="shared" ref="R18:R20" si="3">IF(L18="","",(L18-(L18*M18/100)))</f>
        <v/>
      </c>
      <c r="S18" s="158" t="str">
        <f t="shared" ref="S18:S20" si="4">IF(R18="","",(R18*(1+N18/100)))</f>
        <v/>
      </c>
      <c r="T18" s="159" t="str">
        <f t="shared" ref="T18:T20" si="5">IF(Q18="","",F18*Q18)</f>
        <v/>
      </c>
    </row>
    <row r="19" spans="1:20" ht="15" x14ac:dyDescent="0.2">
      <c r="A19" s="150">
        <v>6</v>
      </c>
      <c r="B19" s="110"/>
      <c r="C19" s="152"/>
      <c r="D19" s="110"/>
      <c r="E19" s="152"/>
      <c r="F19" s="151"/>
      <c r="G19" s="151"/>
      <c r="H19" s="151"/>
      <c r="I19" s="152"/>
      <c r="J19" s="152"/>
      <c r="K19" s="153"/>
      <c r="L19" s="154"/>
      <c r="M19" s="155"/>
      <c r="N19" s="156"/>
      <c r="O19" s="158" t="str">
        <f t="shared" si="0"/>
        <v/>
      </c>
      <c r="P19" s="158" t="str">
        <f t="shared" si="1"/>
        <v/>
      </c>
      <c r="Q19" s="158" t="str">
        <f t="shared" si="2"/>
        <v/>
      </c>
      <c r="R19" s="158" t="str">
        <f t="shared" si="3"/>
        <v/>
      </c>
      <c r="S19" s="158" t="str">
        <f t="shared" si="4"/>
        <v/>
      </c>
      <c r="T19" s="159" t="str">
        <f t="shared" si="5"/>
        <v/>
      </c>
    </row>
    <row r="20" spans="1:20" ht="15" x14ac:dyDescent="0.2">
      <c r="A20" s="150">
        <v>7</v>
      </c>
      <c r="B20" s="110"/>
      <c r="C20" s="152"/>
      <c r="D20" s="110"/>
      <c r="E20" s="152"/>
      <c r="F20" s="151"/>
      <c r="G20" s="151"/>
      <c r="H20" s="151"/>
      <c r="I20" s="152"/>
      <c r="J20" s="152"/>
      <c r="K20" s="153"/>
      <c r="L20" s="154"/>
      <c r="M20" s="155"/>
      <c r="N20" s="156"/>
      <c r="O20" s="158" t="str">
        <f t="shared" si="0"/>
        <v/>
      </c>
      <c r="P20" s="158" t="str">
        <f t="shared" si="1"/>
        <v/>
      </c>
      <c r="Q20" s="158" t="str">
        <f t="shared" si="2"/>
        <v/>
      </c>
      <c r="R20" s="158" t="str">
        <f t="shared" si="3"/>
        <v/>
      </c>
      <c r="S20" s="158" t="str">
        <f t="shared" si="4"/>
        <v/>
      </c>
      <c r="T20" s="159" t="str">
        <f t="shared" si="5"/>
        <v/>
      </c>
    </row>
    <row r="21" spans="1:20" s="163" customFormat="1" ht="33" customHeight="1" x14ac:dyDescent="0.2">
      <c r="A21" s="210" t="s">
        <v>26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2"/>
      <c r="T21" s="194">
        <f>SUM(T13:T20)</f>
        <v>0</v>
      </c>
    </row>
    <row r="22" spans="1:20" s="163" customFormat="1" ht="33" customHeight="1" x14ac:dyDescent="0.2">
      <c r="A22" s="208" t="s">
        <v>92</v>
      </c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195">
        <f>T21*4</f>
        <v>0</v>
      </c>
    </row>
    <row r="23" spans="1:20" s="163" customFormat="1" ht="33" customHeight="1" x14ac:dyDescent="0.2">
      <c r="A23" s="190"/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68"/>
    </row>
    <row r="24" spans="1:20" s="163" customFormat="1" ht="33" customHeight="1" x14ac:dyDescent="0.2">
      <c r="A24" s="190"/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68"/>
    </row>
    <row r="25" spans="1:20" s="163" customFormat="1" ht="33" customHeight="1" x14ac:dyDescent="0.25">
      <c r="A25" s="161"/>
      <c r="B25" s="162" t="s">
        <v>91</v>
      </c>
      <c r="D25" s="161"/>
      <c r="E25" s="164"/>
      <c r="F25" s="161"/>
      <c r="G25" s="165"/>
      <c r="H25" s="165"/>
      <c r="I25" s="166"/>
      <c r="J25" s="166"/>
      <c r="K25" s="166"/>
      <c r="L25" s="167"/>
      <c r="M25" s="167"/>
      <c r="N25" s="167"/>
      <c r="O25" s="168"/>
      <c r="P25" s="168"/>
      <c r="Q25" s="168"/>
      <c r="R25" s="168"/>
      <c r="S25" s="168"/>
      <c r="T25" s="168"/>
    </row>
    <row r="26" spans="1:20" s="163" customFormat="1" ht="33" customHeight="1" x14ac:dyDescent="0.2">
      <c r="A26" s="191"/>
      <c r="B26" s="191"/>
      <c r="C26" s="191"/>
      <c r="D26" s="191"/>
      <c r="E26" s="191"/>
      <c r="G26" s="191"/>
      <c r="H26" s="191"/>
      <c r="I26" s="191"/>
      <c r="J26" s="191"/>
      <c r="K26" s="191"/>
      <c r="L26" s="191"/>
      <c r="M26" s="191"/>
      <c r="N26" s="167"/>
      <c r="O26" s="174" t="s">
        <v>2</v>
      </c>
      <c r="P26" s="168"/>
      <c r="Q26" s="168"/>
      <c r="R26" s="168"/>
      <c r="S26" s="168"/>
      <c r="T26" s="168"/>
    </row>
    <row r="27" spans="1:20" s="163" customFormat="1" ht="25.5" customHeight="1" x14ac:dyDescent="0.2">
      <c r="A27" s="192"/>
      <c r="B27" s="175" t="s">
        <v>27</v>
      </c>
      <c r="C27" s="193"/>
      <c r="D27" s="176"/>
      <c r="E27" s="173"/>
      <c r="G27" s="178"/>
      <c r="H27" s="178"/>
      <c r="I27" s="178"/>
      <c r="J27" s="178"/>
      <c r="K27" s="178"/>
      <c r="L27" s="178"/>
      <c r="M27" s="179"/>
      <c r="N27" s="167"/>
      <c r="O27" s="177" t="s">
        <v>28</v>
      </c>
      <c r="P27" s="168"/>
      <c r="Q27" s="168"/>
      <c r="R27" s="168"/>
      <c r="S27" s="168"/>
      <c r="T27" s="168"/>
    </row>
    <row r="28" spans="1:20" s="163" customFormat="1" ht="25.5" customHeight="1" x14ac:dyDescent="0.2">
      <c r="A28" s="180"/>
      <c r="B28" s="181"/>
      <c r="C28" s="182"/>
      <c r="D28" s="183"/>
      <c r="E28" s="184"/>
      <c r="G28" s="183"/>
      <c r="H28" s="183"/>
      <c r="I28" s="183"/>
      <c r="J28" s="183"/>
      <c r="K28" s="183"/>
      <c r="L28" s="183"/>
      <c r="M28" s="183"/>
      <c r="N28" s="167"/>
      <c r="O28" s="185"/>
      <c r="P28" s="168"/>
      <c r="Q28" s="168"/>
      <c r="R28" s="168"/>
      <c r="S28" s="168"/>
      <c r="T28" s="168"/>
    </row>
    <row r="29" spans="1:20" s="163" customFormat="1" ht="9.75" customHeight="1" x14ac:dyDescent="0.2">
      <c r="A29" s="177"/>
      <c r="B29" s="186"/>
      <c r="C29" s="187"/>
      <c r="D29" s="177"/>
      <c r="E29" s="177"/>
      <c r="G29" s="177"/>
      <c r="H29" s="177"/>
      <c r="I29" s="177"/>
      <c r="J29" s="177"/>
      <c r="K29" s="177"/>
      <c r="L29" s="177"/>
      <c r="M29" s="177"/>
      <c r="N29" s="167"/>
      <c r="O29" s="188" t="s">
        <v>29</v>
      </c>
      <c r="P29" s="168"/>
      <c r="Q29" s="168"/>
      <c r="R29" s="168"/>
      <c r="S29" s="168"/>
      <c r="T29" s="168"/>
    </row>
    <row r="30" spans="1:20" s="163" customFormat="1" ht="12.75" customHeight="1" x14ac:dyDescent="0.2">
      <c r="A30" s="186"/>
      <c r="B30" s="189"/>
      <c r="C30" s="18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67"/>
      <c r="O30" s="168"/>
      <c r="P30" s="168"/>
      <c r="Q30" s="168"/>
      <c r="R30" s="168"/>
      <c r="S30" s="168"/>
      <c r="T30" s="168"/>
    </row>
    <row r="31" spans="1:20" s="163" customFormat="1" ht="17.25" customHeight="1" x14ac:dyDescent="0.2">
      <c r="A31" s="161"/>
      <c r="D31" s="161"/>
      <c r="E31" s="164"/>
      <c r="F31" s="161"/>
      <c r="G31" s="165"/>
      <c r="H31" s="165"/>
      <c r="I31" s="166"/>
      <c r="J31" s="166"/>
      <c r="K31" s="166"/>
      <c r="L31" s="167"/>
      <c r="M31" s="167"/>
      <c r="N31" s="167"/>
      <c r="O31" s="168"/>
      <c r="P31" s="168"/>
      <c r="Q31" s="168"/>
      <c r="R31" s="168"/>
      <c r="S31" s="168"/>
      <c r="T31" s="168"/>
    </row>
    <row r="32" spans="1:20" s="163" customFormat="1" ht="12.75" customHeight="1" x14ac:dyDescent="0.2">
      <c r="A32" s="161"/>
      <c r="D32" s="161"/>
      <c r="E32" s="164"/>
      <c r="F32" s="161"/>
      <c r="G32" s="165"/>
      <c r="H32" s="165"/>
      <c r="I32" s="166"/>
      <c r="J32" s="166"/>
      <c r="K32" s="166"/>
      <c r="L32" s="167"/>
      <c r="M32" s="167"/>
      <c r="N32" s="167"/>
      <c r="O32" s="168"/>
      <c r="P32" s="168"/>
      <c r="Q32" s="168"/>
      <c r="R32" s="168"/>
      <c r="S32" s="168"/>
      <c r="T32" s="168"/>
    </row>
    <row r="33" spans="1:20" s="163" customFormat="1" ht="12.75" x14ac:dyDescent="0.2">
      <c r="A33" s="161"/>
      <c r="D33" s="161"/>
      <c r="E33" s="164"/>
      <c r="F33" s="161"/>
      <c r="G33" s="165"/>
      <c r="H33" s="165"/>
      <c r="I33" s="166"/>
      <c r="J33" s="166"/>
      <c r="K33" s="166"/>
      <c r="L33" s="167"/>
      <c r="M33" s="167"/>
      <c r="N33" s="167"/>
      <c r="O33" s="168"/>
      <c r="P33" s="168"/>
      <c r="Q33" s="168"/>
      <c r="R33" s="168"/>
      <c r="S33" s="168"/>
      <c r="T33" s="168"/>
    </row>
    <row r="34" spans="1:20" s="163" customFormat="1" ht="15.75" customHeight="1" x14ac:dyDescent="0.2">
      <c r="A34" s="161"/>
      <c r="D34" s="161"/>
      <c r="E34" s="164"/>
      <c r="F34" s="161"/>
      <c r="G34" s="165"/>
      <c r="H34" s="165"/>
      <c r="I34" s="166"/>
      <c r="J34" s="166"/>
      <c r="K34" s="166"/>
      <c r="L34" s="167"/>
      <c r="M34" s="167"/>
      <c r="N34" s="167"/>
      <c r="O34" s="168"/>
      <c r="P34" s="168"/>
      <c r="Q34" s="168"/>
      <c r="R34" s="168"/>
      <c r="S34" s="168"/>
      <c r="T34" s="168"/>
    </row>
    <row r="35" spans="1:20" s="163" customFormat="1" ht="12.75" x14ac:dyDescent="0.2">
      <c r="A35" s="161"/>
      <c r="D35" s="161"/>
      <c r="E35" s="164"/>
      <c r="F35" s="161"/>
      <c r="G35" s="165"/>
      <c r="H35" s="165"/>
      <c r="I35" s="166"/>
      <c r="J35" s="166"/>
      <c r="K35" s="166"/>
      <c r="L35" s="167"/>
      <c r="M35" s="167"/>
      <c r="N35" s="167"/>
      <c r="O35" s="168"/>
      <c r="P35" s="168"/>
      <c r="Q35" s="168"/>
      <c r="R35" s="168"/>
      <c r="S35" s="168"/>
      <c r="T35" s="168"/>
    </row>
    <row r="36" spans="1:20" s="163" customFormat="1" ht="12.75" x14ac:dyDescent="0.2">
      <c r="A36" s="161"/>
      <c r="D36" s="161"/>
      <c r="E36" s="164"/>
      <c r="F36" s="161"/>
      <c r="G36" s="165"/>
      <c r="H36" s="165"/>
      <c r="I36" s="166"/>
      <c r="J36" s="166"/>
      <c r="K36" s="166"/>
      <c r="L36" s="167"/>
      <c r="M36" s="167"/>
      <c r="N36" s="167"/>
      <c r="O36" s="168"/>
      <c r="P36" s="168"/>
      <c r="Q36" s="168"/>
      <c r="R36" s="168"/>
      <c r="S36" s="168"/>
      <c r="T36" s="168"/>
    </row>
    <row r="37" spans="1:20" s="163" customFormat="1" ht="12.75" x14ac:dyDescent="0.2">
      <c r="A37" s="161"/>
      <c r="D37" s="161"/>
      <c r="E37" s="164"/>
      <c r="F37" s="161"/>
      <c r="G37" s="165"/>
      <c r="H37" s="165"/>
      <c r="I37" s="166"/>
      <c r="J37" s="166"/>
      <c r="K37" s="166"/>
      <c r="L37" s="167"/>
      <c r="M37" s="167"/>
      <c r="N37" s="167"/>
      <c r="O37" s="168"/>
      <c r="P37" s="168"/>
      <c r="Q37" s="168"/>
      <c r="R37" s="168"/>
      <c r="S37" s="168"/>
      <c r="T37" s="168"/>
    </row>
    <row r="38" spans="1:20" s="163" customFormat="1" ht="12.75" x14ac:dyDescent="0.2">
      <c r="A38" s="161"/>
      <c r="D38" s="161"/>
      <c r="E38" s="164"/>
      <c r="F38" s="161"/>
      <c r="G38" s="165"/>
      <c r="H38" s="165"/>
      <c r="I38" s="166"/>
      <c r="J38" s="166"/>
      <c r="K38" s="166"/>
      <c r="L38" s="167"/>
      <c r="M38" s="167"/>
      <c r="N38" s="167"/>
      <c r="O38" s="168"/>
      <c r="P38" s="168"/>
      <c r="Q38" s="168"/>
      <c r="R38" s="168"/>
      <c r="S38" s="168"/>
      <c r="T38" s="168"/>
    </row>
    <row r="39" spans="1:20" s="163" customFormat="1" ht="12.75" x14ac:dyDescent="0.2">
      <c r="A39" s="161"/>
      <c r="D39" s="161"/>
      <c r="E39" s="164"/>
      <c r="F39" s="161"/>
      <c r="G39" s="165"/>
      <c r="H39" s="165"/>
      <c r="I39" s="166"/>
      <c r="J39" s="166"/>
      <c r="K39" s="166"/>
      <c r="L39" s="167"/>
      <c r="M39" s="167"/>
      <c r="N39" s="167"/>
      <c r="O39" s="168"/>
      <c r="P39" s="168"/>
      <c r="Q39" s="168"/>
      <c r="R39" s="168"/>
      <c r="S39" s="168"/>
      <c r="T39" s="168"/>
    </row>
    <row r="40" spans="1:20" s="163" customFormat="1" ht="12.75" x14ac:dyDescent="0.2">
      <c r="A40" s="161"/>
      <c r="D40" s="161"/>
      <c r="E40" s="164"/>
      <c r="F40" s="161"/>
      <c r="G40" s="165"/>
      <c r="H40" s="165"/>
      <c r="I40" s="166"/>
      <c r="J40" s="166"/>
      <c r="K40" s="166"/>
      <c r="L40" s="167"/>
      <c r="M40" s="167"/>
      <c r="N40" s="167"/>
      <c r="O40" s="168"/>
      <c r="P40" s="168"/>
      <c r="Q40" s="168"/>
      <c r="R40" s="168"/>
      <c r="S40" s="168"/>
      <c r="T40" s="168"/>
    </row>
    <row r="41" spans="1:20" s="163" customFormat="1" ht="12.75" x14ac:dyDescent="0.2">
      <c r="A41" s="161"/>
      <c r="D41" s="161"/>
      <c r="E41" s="164"/>
      <c r="F41" s="161"/>
      <c r="G41" s="165"/>
      <c r="H41" s="165"/>
      <c r="I41" s="166"/>
      <c r="J41" s="166"/>
      <c r="K41" s="166"/>
      <c r="L41" s="167"/>
      <c r="M41" s="167"/>
      <c r="N41" s="167"/>
      <c r="O41" s="168"/>
      <c r="P41" s="168"/>
      <c r="Q41" s="168"/>
      <c r="R41" s="168"/>
      <c r="S41" s="168"/>
      <c r="T41" s="168"/>
    </row>
    <row r="42" spans="1:20" s="163" customFormat="1" ht="12.75" x14ac:dyDescent="0.2">
      <c r="A42" s="161"/>
      <c r="D42" s="161"/>
      <c r="E42" s="164"/>
      <c r="F42" s="161"/>
      <c r="G42" s="165"/>
      <c r="H42" s="165"/>
      <c r="I42" s="166"/>
      <c r="J42" s="166"/>
      <c r="K42" s="166"/>
      <c r="L42" s="167"/>
      <c r="M42" s="167"/>
      <c r="N42" s="167"/>
      <c r="O42" s="168"/>
      <c r="P42" s="168"/>
      <c r="Q42" s="168"/>
      <c r="R42" s="168"/>
      <c r="S42" s="168"/>
      <c r="T42" s="168"/>
    </row>
  </sheetData>
  <mergeCells count="3">
    <mergeCell ref="L11:T11"/>
    <mergeCell ref="A21:S21"/>
    <mergeCell ref="A22:S22"/>
  </mergeCells>
  <printOptions horizontalCentered="1"/>
  <pageMargins left="0.19685039370078741" right="0.19685039370078741" top="0.47244094488188981" bottom="0.47244094488188981" header="0.31496062992125984" footer="0.31496062992125984"/>
  <pageSetup paperSize="9" scale="60" orientation="landscape" horizontalDpi="4294967295" verticalDpi="4294967295" r:id="rId1"/>
  <headerFooter>
    <oddHeader>&amp;ROBRAZEC ŠT. 2B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I. PONUDBENI PREDRAČUN</vt:lpstr>
      <vt:lpstr>II. POTROŠNI MAT.</vt:lpstr>
      <vt:lpstr>'I. PONUDBENI PREDRAČUN'!Tiskanje_naslovov</vt:lpstr>
    </vt:vector>
  </TitlesOfParts>
  <Company>Onkološki inštitut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Zdouc Katja</cp:lastModifiedBy>
  <cp:lastPrinted>2020-09-16T10:21:55Z</cp:lastPrinted>
  <dcterms:created xsi:type="dcterms:W3CDTF">2007-08-13T08:25:43Z</dcterms:created>
  <dcterms:modified xsi:type="dcterms:W3CDTF">2022-05-26T06:05:32Z</dcterms:modified>
</cp:coreProperties>
</file>